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610" windowHeight="9630"/>
  </bookViews>
  <sheets>
    <sheet name="2023-2024 гг" sheetId="1" r:id="rId1"/>
  </sheets>
  <definedNames>
    <definedName name="_xlnm.Print_Titles" localSheetId="0">'2023-2024 гг'!$15:$16</definedName>
    <definedName name="_xlnm.Print_Area" localSheetId="0">'2023-2024 гг'!$A$1:$D$50</definedName>
  </definedNames>
  <calcPr calcId="124519"/>
</workbook>
</file>

<file path=xl/calcChain.xml><?xml version="1.0" encoding="utf-8"?>
<calcChain xmlns="http://schemas.openxmlformats.org/spreadsheetml/2006/main">
  <c r="D17" i="1"/>
  <c r="C17"/>
  <c r="G34"/>
  <c r="G33"/>
  <c r="D39"/>
  <c r="D38" s="1"/>
  <c r="C39"/>
  <c r="C38" s="1"/>
  <c r="C44" l="1"/>
  <c r="D44"/>
</calcChain>
</file>

<file path=xl/sharedStrings.xml><?xml version="1.0" encoding="utf-8"?>
<sst xmlns="http://schemas.openxmlformats.org/spreadsheetml/2006/main" count="72" uniqueCount="72">
  <si>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</si>
  <si>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</si>
  <si>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</si>
  <si>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</si>
  <si>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</si>
  <si>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</si>
  <si>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</si>
  <si>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</si>
  <si>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</si>
  <si>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</si>
  <si>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</si>
  <si>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</si>
  <si>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</si>
  <si>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</si>
  <si>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</si>
  <si>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</si>
  <si>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</si>
  <si>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</si>
  <si>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</si>
  <si>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</si>
  <si>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</si>
  <si>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</si>
  <si>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</si>
  <si>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</si>
  <si>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</si>
  <si>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</si>
  <si>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</si>
  <si>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</si>
  <si>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</si>
  <si>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</si>
  <si>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</si>
  <si>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</si>
  <si>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</si>
  <si>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</si>
  <si>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</si>
  <si>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</si>
  <si>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</si>
  <si>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</si>
  <si>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</si>
  <si>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</si>
  <si>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</si>
  <si>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</si>
  <si>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</si>
  <si>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</si>
  <si>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</si>
  <si>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</si>
  <si>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</si>
  <si>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</si>
  <si>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>2023 год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</si>
  <si>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</si>
  <si>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</si>
  <si>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</si>
  <si>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</si>
  <si>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</si>
  <si>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</si>
  <si>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</si>
  <si>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>2 02 40000 00 0000 150</t>
  </si>
  <si>
    <t>Иные межбюджетные трансферты*</t>
  </si>
  <si>
    <t xml:space="preserve">                                          Приложение № 2</t>
  </si>
  <si>
    <t xml:space="preserve">на 2023 и 2024 годы 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</si>
  <si>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</si>
  <si>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</si>
  <si>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</si>
  <si>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</si>
  <si>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</si>
  <si>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</si>
  <si>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</si>
  <si>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</si>
  <si>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</si>
  <si>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                                          образования Усть-Лабинский район  на 2022 год</t>
  </si>
  <si>
    <t xml:space="preserve">                                          и на плановый период 2023 и 2024 годов</t>
  </si>
  <si>
    <t xml:space="preserve">                                          к проекту бюджета  муниципального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</si>
</sst>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9" fillId="0" borderId="0"/>
    <xf numFmtId="0" fontId="5" fillId="0" borderId="0"/>
    <xf numFmtId="0" fontId="9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Alignment="1">
      <alignment horizontal="left" vertical="center" readingOrder="1"/>
    </xf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 vertical="top"/>
    </xf>
    <xf numFmtId="0" fontId="6" fillId="0" borderId="0" xfId="4" applyFont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4" applyFont="1" applyAlignment="1">
      <alignment vertical="center"/>
    </xf>
    <xf numFmtId="0" fontId="4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1" xfId="3" applyFont="1" applyFill="1" applyBorder="1" applyAlignment="1">
      <alignment horizontal="justify" vertical="top" wrapText="1"/>
    </xf>
    <xf numFmtId="49" fontId="2" fillId="0" borderId="1" xfId="3" applyNumberFormat="1" applyFont="1" applyFill="1" applyBorder="1" applyAlignment="1">
      <alignment horizontal="left" vertical="top"/>
    </xf>
    <xf numFmtId="49" fontId="2" fillId="0" borderId="1" xfId="3" applyNumberFormat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0" fillId="0" borderId="1" xfId="2" applyNumberFormat="1" applyFont="1" applyFill="1" applyBorder="1" applyAlignment="1">
      <alignment horizontal="left" vertical="top"/>
    </xf>
    <xf numFmtId="0" fontId="2" fillId="0" borderId="0" xfId="0" applyFont="1" applyBorder="1"/>
    <xf numFmtId="0" fontId="2" fillId="0" borderId="0" xfId="5" applyFont="1" applyBorder="1" applyAlignment="1"/>
    <xf numFmtId="0" fontId="4" fillId="0" borderId="0" xfId="0" applyFont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4" fontId="2" fillId="0" borderId="1" xfId="4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 wrapText="1"/>
    </xf>
    <xf numFmtId="4" fontId="2" fillId="0" borderId="0" xfId="0" applyNumberFormat="1" applyFont="1"/>
    <xf numFmtId="0" fontId="2" fillId="0" borderId="1" xfId="3" applyNumberFormat="1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7"/>
  <sheetViews>
    <sheetView tabSelected="1" topLeftCell="A16" zoomScaleSheetLayoutView="50" workbookViewId="0">
      <selection activeCell="D33" sqref="D33"/>
    </sheetView>
  </sheetViews>
  <sheetFormatPr defaultRowHeight="18.75"/>
  <cols>
    <col min="1" max="1" width="31.42578125" style="2" customWidth="1"/>
    <col min="2" max="2" width="47.85546875" style="1" customWidth="1"/>
    <col min="3" max="3" width="21.42578125" style="1" customWidth="1"/>
    <col min="4" max="4" width="21.28515625" style="1" customWidth="1"/>
    <col min="5" max="6" width="9.140625" style="1"/>
    <col min="7" max="7" width="24.28515625" style="1" customWidth="1"/>
    <col min="8" max="16384" width="9.140625" style="1"/>
  </cols>
  <sheetData>
    <row r="1" spans="1:33">
      <c r="B1" s="52" t="s">
        <v>58</v>
      </c>
      <c r="C1" s="52"/>
      <c r="D1" s="52"/>
    </row>
    <row r="2" spans="1:33">
      <c r="B2" s="52" t="s">
        <v>71</v>
      </c>
      <c r="C2" s="52"/>
      <c r="D2" s="52"/>
    </row>
    <row r="3" spans="1:33">
      <c r="B3" s="52" t="s">
        <v>69</v>
      </c>
      <c r="C3" s="52"/>
      <c r="D3" s="52"/>
    </row>
    <row r="4" spans="1:33">
      <c r="B4" s="52" t="s">
        <v>70</v>
      </c>
      <c r="C4" s="52"/>
      <c r="D4" s="52"/>
    </row>
    <row r="5" spans="1:33">
      <c r="B5" s="10"/>
      <c r="C5" s="10"/>
      <c r="D5" s="10"/>
    </row>
    <row r="6" spans="1:33">
      <c r="A6" s="41"/>
      <c r="B6" s="47"/>
      <c r="C6" s="47"/>
      <c r="D6" s="47"/>
    </row>
    <row r="7" spans="1:33" s="31" customFormat="1" ht="18.75" customHeight="1">
      <c r="A7" s="2"/>
      <c r="B7" s="47"/>
      <c r="C7" s="47"/>
      <c r="D7" s="47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s="31" customFormat="1" ht="9.75" customHeight="1">
      <c r="A8" s="2"/>
      <c r="B8" s="2"/>
      <c r="C8" s="35"/>
      <c r="D8" s="34"/>
    </row>
    <row r="9" spans="1:33" ht="9.75" customHeight="1"/>
    <row r="10" spans="1:33" s="6" customFormat="1" ht="43.5" customHeight="1">
      <c r="A10" s="53" t="s">
        <v>41</v>
      </c>
      <c r="B10" s="53"/>
      <c r="C10" s="53"/>
      <c r="D10" s="53"/>
    </row>
    <row r="11" spans="1:33" s="6" customFormat="1" ht="6" customHeight="1">
      <c r="A11" s="46"/>
      <c r="B11" s="46"/>
      <c r="C11" s="46"/>
      <c r="D11" s="46"/>
    </row>
    <row r="12" spans="1:33">
      <c r="A12" s="46" t="s">
        <v>59</v>
      </c>
      <c r="B12" s="46"/>
      <c r="C12" s="46"/>
      <c r="D12" s="46"/>
    </row>
    <row r="13" spans="1:33" ht="31.5" customHeight="1">
      <c r="A13" s="33"/>
      <c r="B13" s="33"/>
      <c r="C13" s="33"/>
      <c r="D13" s="33"/>
    </row>
    <row r="14" spans="1:33" s="31" customFormat="1">
      <c r="A14" s="2"/>
      <c r="D14" s="32" t="s">
        <v>47</v>
      </c>
    </row>
    <row r="15" spans="1:33" s="2" customFormat="1" ht="26.25" customHeight="1">
      <c r="A15" s="49" t="s">
        <v>40</v>
      </c>
      <c r="B15" s="49" t="s">
        <v>39</v>
      </c>
      <c r="C15" s="50" t="s">
        <v>38</v>
      </c>
      <c r="D15" s="50"/>
    </row>
    <row r="16" spans="1:33" s="2" customFormat="1" ht="26.25" customHeight="1">
      <c r="A16" s="49"/>
      <c r="B16" s="49"/>
      <c r="C16" s="42" t="s">
        <v>48</v>
      </c>
      <c r="D16" s="30" t="s">
        <v>60</v>
      </c>
    </row>
    <row r="17" spans="1:6" s="29" customFormat="1" ht="22.5" customHeight="1">
      <c r="A17" s="20" t="s">
        <v>37</v>
      </c>
      <c r="B17" s="19" t="s">
        <v>36</v>
      </c>
      <c r="C17" s="36">
        <f>SUM(C18:C37)</f>
        <v>711576600</v>
      </c>
      <c r="D17" s="36">
        <f>SUM(D18:D37)</f>
        <v>715563400</v>
      </c>
    </row>
    <row r="18" spans="1:6" s="27" customFormat="1" ht="21.75" customHeight="1">
      <c r="A18" s="17" t="s">
        <v>35</v>
      </c>
      <c r="B18" s="16" t="s">
        <v>49</v>
      </c>
      <c r="C18" s="38">
        <v>10811000</v>
      </c>
      <c r="D18" s="38">
        <v>10918900</v>
      </c>
    </row>
    <row r="19" spans="1:6" s="27" customFormat="1" ht="22.5" customHeight="1">
      <c r="A19" s="17" t="s">
        <v>34</v>
      </c>
      <c r="B19" s="16" t="s">
        <v>33</v>
      </c>
      <c r="C19" s="38">
        <v>472793500</v>
      </c>
      <c r="D19" s="38">
        <v>474097300</v>
      </c>
      <c r="F19" s="28"/>
    </row>
    <row r="20" spans="1:6" s="27" customFormat="1" ht="66" customHeight="1">
      <c r="A20" s="17" t="s">
        <v>32</v>
      </c>
      <c r="B20" s="16" t="s">
        <v>31</v>
      </c>
      <c r="C20" s="38">
        <v>108813900</v>
      </c>
      <c r="D20" s="38">
        <v>109913900</v>
      </c>
      <c r="F20" s="28"/>
    </row>
    <row r="21" spans="1:6" s="27" customFormat="1" ht="45" customHeight="1">
      <c r="A21" s="17" t="s">
        <v>61</v>
      </c>
      <c r="B21" s="16" t="s">
        <v>62</v>
      </c>
      <c r="C21" s="38">
        <v>401000</v>
      </c>
      <c r="D21" s="38">
        <v>401000</v>
      </c>
      <c r="F21" s="28"/>
    </row>
    <row r="22" spans="1:6" s="27" customFormat="1" ht="36" customHeight="1">
      <c r="A22" s="17" t="s">
        <v>30</v>
      </c>
      <c r="B22" s="16" t="s">
        <v>29</v>
      </c>
      <c r="C22" s="38">
        <v>26374400</v>
      </c>
      <c r="D22" s="38">
        <v>26901300</v>
      </c>
    </row>
    <row r="23" spans="1:6" s="27" customFormat="1" ht="62.25" customHeight="1">
      <c r="A23" s="17" t="s">
        <v>28</v>
      </c>
      <c r="B23" s="16" t="s">
        <v>27</v>
      </c>
      <c r="C23" s="38">
        <v>20605200</v>
      </c>
      <c r="D23" s="38">
        <v>20872000</v>
      </c>
    </row>
    <row r="24" spans="1:6" s="27" customFormat="1" ht="29.25" customHeight="1">
      <c r="A24" s="17" t="s">
        <v>42</v>
      </c>
      <c r="B24" s="16" t="s">
        <v>43</v>
      </c>
      <c r="C24" s="38">
        <v>7764500</v>
      </c>
      <c r="D24" s="38">
        <v>7842500</v>
      </c>
    </row>
    <row r="25" spans="1:6" s="27" customFormat="1" ht="36" customHeight="1">
      <c r="A25" s="17" t="s">
        <v>26</v>
      </c>
      <c r="B25" s="16" t="s">
        <v>25</v>
      </c>
      <c r="C25" s="38">
        <v>11825000</v>
      </c>
      <c r="D25" s="38">
        <v>12000000</v>
      </c>
    </row>
    <row r="26" spans="1:6" s="6" customFormat="1" ht="198" customHeight="1">
      <c r="A26" s="17" t="s">
        <v>24</v>
      </c>
      <c r="B26" s="16" t="s">
        <v>50</v>
      </c>
      <c r="C26" s="38">
        <v>19888200</v>
      </c>
      <c r="D26" s="38">
        <v>19888200</v>
      </c>
    </row>
    <row r="27" spans="1:6" s="6" customFormat="1" ht="159.75" customHeight="1">
      <c r="A27" s="17" t="s">
        <v>23</v>
      </c>
      <c r="B27" s="16" t="s">
        <v>22</v>
      </c>
      <c r="C27" s="38">
        <v>14967700</v>
      </c>
      <c r="D27" s="38">
        <v>15267700</v>
      </c>
    </row>
    <row r="28" spans="1:6" s="6" customFormat="1" ht="156" customHeight="1">
      <c r="A28" s="17" t="s">
        <v>21</v>
      </c>
      <c r="B28" s="16" t="s">
        <v>51</v>
      </c>
      <c r="C28" s="38">
        <v>800000</v>
      </c>
      <c r="D28" s="38">
        <v>800000</v>
      </c>
    </row>
    <row r="29" spans="1:6" s="6" customFormat="1" ht="140.25" customHeight="1">
      <c r="A29" s="17" t="s">
        <v>20</v>
      </c>
      <c r="B29" s="16" t="s">
        <v>19</v>
      </c>
      <c r="C29" s="38">
        <v>1854240</v>
      </c>
      <c r="D29" s="38">
        <v>1854240</v>
      </c>
    </row>
    <row r="30" spans="1:6" s="6" customFormat="1" ht="161.25" customHeight="1">
      <c r="A30" s="26" t="s">
        <v>18</v>
      </c>
      <c r="B30" s="25" t="s">
        <v>17</v>
      </c>
      <c r="C30" s="38">
        <v>1943500</v>
      </c>
      <c r="D30" s="38">
        <v>1943500</v>
      </c>
    </row>
    <row r="31" spans="1:6" s="6" customFormat="1" ht="39.75" customHeight="1">
      <c r="A31" s="17" t="s">
        <v>16</v>
      </c>
      <c r="B31" s="16" t="s">
        <v>15</v>
      </c>
      <c r="C31" s="38">
        <v>3170446</v>
      </c>
      <c r="D31" s="38">
        <v>3298846</v>
      </c>
    </row>
    <row r="32" spans="1:6" s="6" customFormat="1" ht="103.5" customHeight="1">
      <c r="A32" s="43" t="s">
        <v>63</v>
      </c>
      <c r="B32" s="25" t="s">
        <v>64</v>
      </c>
      <c r="C32" s="38">
        <v>160000</v>
      </c>
      <c r="D32" s="38">
        <v>160000</v>
      </c>
    </row>
    <row r="33" spans="1:7" s="6" customFormat="1" ht="66.75" customHeight="1">
      <c r="A33" s="23" t="s">
        <v>14</v>
      </c>
      <c r="B33" s="22" t="s">
        <v>52</v>
      </c>
      <c r="C33" s="38">
        <v>3516319.44</v>
      </c>
      <c r="D33" s="38">
        <v>3516319.44</v>
      </c>
      <c r="E33" s="21"/>
      <c r="G33" s="44">
        <f>C33+C34+C32</f>
        <v>4521814</v>
      </c>
    </row>
    <row r="34" spans="1:7" s="6" customFormat="1" ht="46.5" customHeight="1">
      <c r="A34" s="24" t="s">
        <v>13</v>
      </c>
      <c r="B34" s="22" t="s">
        <v>53</v>
      </c>
      <c r="C34" s="38">
        <v>845494.56</v>
      </c>
      <c r="D34" s="38">
        <v>845494.56</v>
      </c>
      <c r="E34" s="21"/>
      <c r="G34" s="44">
        <f>D33+D34+D32</f>
        <v>4521814</v>
      </c>
    </row>
    <row r="35" spans="1:7" s="6" customFormat="1" ht="184.5" customHeight="1">
      <c r="A35" s="24" t="s">
        <v>12</v>
      </c>
      <c r="B35" s="45" t="s">
        <v>65</v>
      </c>
      <c r="C35" s="38">
        <v>5700</v>
      </c>
      <c r="D35" s="38">
        <v>5700</v>
      </c>
      <c r="E35" s="21"/>
    </row>
    <row r="36" spans="1:7" s="6" customFormat="1" ht="124.5" customHeight="1">
      <c r="A36" s="23" t="s">
        <v>11</v>
      </c>
      <c r="B36" s="22" t="s">
        <v>54</v>
      </c>
      <c r="C36" s="38">
        <v>4000000</v>
      </c>
      <c r="D36" s="38">
        <v>4000000</v>
      </c>
      <c r="E36" s="21"/>
    </row>
    <row r="37" spans="1:7" s="6" customFormat="1" ht="32.25" customHeight="1">
      <c r="A37" s="17" t="s">
        <v>10</v>
      </c>
      <c r="B37" s="16" t="s">
        <v>9</v>
      </c>
      <c r="C37" s="38">
        <v>1036500</v>
      </c>
      <c r="D37" s="38">
        <v>1036500</v>
      </c>
      <c r="E37" s="21"/>
    </row>
    <row r="38" spans="1:7" s="18" customFormat="1" ht="39" customHeight="1">
      <c r="A38" s="20" t="s">
        <v>8</v>
      </c>
      <c r="B38" s="19" t="s">
        <v>7</v>
      </c>
      <c r="C38" s="37">
        <f>SUM(C39:C43)-C39</f>
        <v>1456710400</v>
      </c>
      <c r="D38" s="37">
        <f>SUM(D39:D43)-D39</f>
        <v>1289133400</v>
      </c>
    </row>
    <row r="39" spans="1:7" s="15" customFormat="1" ht="63.75" customHeight="1">
      <c r="A39" s="17" t="s">
        <v>6</v>
      </c>
      <c r="B39" s="16" t="s">
        <v>55</v>
      </c>
      <c r="C39" s="39">
        <f>SUM(C40:C43)</f>
        <v>1456710400</v>
      </c>
      <c r="D39" s="39">
        <f>SUM(D40:D43)</f>
        <v>1289133400</v>
      </c>
    </row>
    <row r="40" spans="1:7" s="15" customFormat="1" ht="45.75" customHeight="1">
      <c r="A40" s="17" t="s">
        <v>5</v>
      </c>
      <c r="B40" s="16" t="s">
        <v>66</v>
      </c>
      <c r="C40" s="40">
        <v>126897500</v>
      </c>
      <c r="D40" s="40">
        <v>130730700</v>
      </c>
    </row>
    <row r="41" spans="1:7" s="15" customFormat="1" ht="64.5" customHeight="1">
      <c r="A41" s="17" t="s">
        <v>4</v>
      </c>
      <c r="B41" s="16" t="s">
        <v>67</v>
      </c>
      <c r="C41" s="40">
        <v>149940500</v>
      </c>
      <c r="D41" s="40">
        <v>4292900</v>
      </c>
    </row>
    <row r="42" spans="1:7" s="15" customFormat="1" ht="45.75" customHeight="1">
      <c r="A42" s="17" t="s">
        <v>3</v>
      </c>
      <c r="B42" s="16" t="s">
        <v>68</v>
      </c>
      <c r="C42" s="40">
        <v>1139432300</v>
      </c>
      <c r="D42" s="40">
        <v>1154109800</v>
      </c>
    </row>
    <row r="43" spans="1:7" s="15" customFormat="1" ht="37.5" customHeight="1">
      <c r="A43" s="17" t="s">
        <v>56</v>
      </c>
      <c r="B43" s="16" t="s">
        <v>57</v>
      </c>
      <c r="C43" s="40">
        <v>40440100</v>
      </c>
      <c r="D43" s="40">
        <v>0</v>
      </c>
    </row>
    <row r="44" spans="1:7" s="15" customFormat="1">
      <c r="A44" s="51" t="s">
        <v>2</v>
      </c>
      <c r="B44" s="51"/>
      <c r="C44" s="37">
        <f>C17+C38</f>
        <v>2168287000</v>
      </c>
      <c r="D44" s="37">
        <f>D17+D38</f>
        <v>2004696800</v>
      </c>
    </row>
    <row r="45" spans="1:7" s="10" customFormat="1">
      <c r="A45" s="14"/>
      <c r="B45" s="14"/>
      <c r="C45" s="14"/>
      <c r="D45" s="13"/>
    </row>
    <row r="46" spans="1:7" s="12" customFormat="1" ht="60" customHeight="1">
      <c r="A46" s="48" t="s">
        <v>1</v>
      </c>
      <c r="B46" s="48"/>
      <c r="C46" s="48"/>
      <c r="D46" s="48"/>
    </row>
    <row r="47" spans="1:7" s="6" customFormat="1" ht="83.25" customHeight="1">
      <c r="A47" s="11"/>
      <c r="B47" s="8"/>
      <c r="C47" s="8"/>
      <c r="D47" s="9"/>
    </row>
    <row r="48" spans="1:7" s="10" customFormat="1">
      <c r="A48" s="10" t="s">
        <v>44</v>
      </c>
      <c r="C48" s="9"/>
      <c r="D48" s="9"/>
    </row>
    <row r="49" spans="1:13" s="10" customFormat="1">
      <c r="A49" s="8" t="s">
        <v>45</v>
      </c>
      <c r="B49" s="8"/>
      <c r="C49" s="9"/>
      <c r="D49" s="9"/>
    </row>
    <row r="50" spans="1:13" s="10" customFormat="1">
      <c r="A50" s="8" t="s">
        <v>46</v>
      </c>
      <c r="B50" s="8"/>
      <c r="C50" s="7" t="s">
        <v>0</v>
      </c>
      <c r="D50" s="7"/>
    </row>
    <row r="51" spans="1:13" s="6" customFormat="1">
      <c r="A51" s="8"/>
      <c r="B51" s="8"/>
      <c r="C51" s="8"/>
      <c r="D51" s="9"/>
    </row>
    <row r="52" spans="1:13" s="6" customFormat="1">
      <c r="A52" s="8"/>
      <c r="B52" s="8"/>
      <c r="C52" s="8"/>
      <c r="D52" s="7"/>
    </row>
    <row r="53" spans="1:13">
      <c r="G53" s="4"/>
      <c r="H53" s="4"/>
      <c r="I53" s="4"/>
      <c r="J53" s="4"/>
      <c r="K53" s="4"/>
      <c r="L53" s="4"/>
      <c r="M53" s="5"/>
    </row>
    <row r="54" spans="1:13">
      <c r="G54" s="4"/>
      <c r="H54" s="4"/>
      <c r="I54" s="4"/>
      <c r="J54" s="4"/>
      <c r="K54" s="4"/>
      <c r="L54" s="4"/>
      <c r="M54" s="4"/>
    </row>
    <row r="55" spans="1:13">
      <c r="G55" s="4"/>
      <c r="H55" s="4"/>
      <c r="I55" s="4"/>
      <c r="J55" s="4"/>
      <c r="K55" s="4"/>
      <c r="L55" s="4"/>
      <c r="M55" s="4"/>
    </row>
    <row r="56" spans="1:13" ht="18.75" customHeight="1">
      <c r="G56" s="4"/>
      <c r="H56" s="4"/>
      <c r="I56" s="4"/>
      <c r="J56" s="4"/>
      <c r="K56" s="4"/>
      <c r="L56" s="4"/>
      <c r="M56" s="4"/>
    </row>
    <row r="57" spans="1:13">
      <c r="G57" s="3"/>
      <c r="H57" s="3"/>
      <c r="I57" s="3"/>
      <c r="J57" s="3"/>
      <c r="K57" s="3"/>
      <c r="L57" s="3"/>
      <c r="M57" s="3"/>
    </row>
  </sheetData>
  <mergeCells count="14">
    <mergeCell ref="B1:D1"/>
    <mergeCell ref="B2:D2"/>
    <mergeCell ref="B4:D4"/>
    <mergeCell ref="B3:D3"/>
    <mergeCell ref="A10:D10"/>
    <mergeCell ref="B6:D6"/>
    <mergeCell ref="A11:D11"/>
    <mergeCell ref="B7:D7"/>
    <mergeCell ref="A12:D12"/>
    <mergeCell ref="A46:D46"/>
    <mergeCell ref="A15:A16"/>
    <mergeCell ref="B15:B16"/>
    <mergeCell ref="C15:D15"/>
    <mergeCell ref="A44:B44"/>
  </mergeCells>
  <phoneticPr fontId="0" type="noConversion"/>
  <pageMargins left="1.1811023622047245" right="0.19685039370078741" top="0.39370078740157483" bottom="0.39370078740157483" header="0.19685039370078741" footer="0.19685039370078741"/>
  <pageSetup scale="69" orientation="portrait" r:id="rId1"/>
  <headerFooter alignWithMargins="0">
    <oddFooter>&amp;CСтраница &amp;P из &amp;N</oddFooter>
  </headerFooter>
  <rowBreaks count="2" manualBreakCount="2">
    <brk id="27" max="3" man="1"/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 гг</vt:lpstr>
      <vt:lpstr>'2023-2024 гг'!Заголовки_для_печати</vt:lpstr>
      <vt:lpstr>'2023-2024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Зав_сектором_дох</cp:lastModifiedBy>
  <cp:lastPrinted>2021-11-04T09:37:46Z</cp:lastPrinted>
  <dcterms:created xsi:type="dcterms:W3CDTF">2018-12-19T13:13:23Z</dcterms:created>
  <dcterms:modified xsi:type="dcterms:W3CDTF">2021-11-05T12:30:20Z</dcterms:modified>
</cp:coreProperties>
</file>